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2129_NEUILLY-S-MARNE_ZAC_Maison-Blanche\07_PRO_DCE\3_Inge_Eco\02_Av_MBN\8_RENDU IND B\2-DCE\"/>
    </mc:Choice>
  </mc:AlternateContent>
  <xr:revisionPtr revIDLastSave="0" documentId="13_ncr:1_{D88B5D3A-C68A-447D-B3B0-2745DD2803D8}" xr6:coauthVersionLast="47" xr6:coauthVersionMax="47" xr10:uidLastSave="{00000000-0000-0000-0000-000000000000}"/>
  <bookViews>
    <workbookView xWindow="-28920" yWindow="1680" windowWidth="29040" windowHeight="15720" tabRatio="694" xr2:uid="{8C944680-D760-43A2-9DB7-6AC982EA2FD1}"/>
  </bookViews>
  <sheets>
    <sheet name="Estim DQE Lot 1" sheetId="15" r:id="rId1"/>
  </sheets>
  <definedNames>
    <definedName name="_xlnm.Print_Titles" localSheetId="0">'Estim DQE Lot 1'!$1:$10</definedName>
    <definedName name="_xlnm.Print_Area" localSheetId="0">'Estim DQE Lot 1'!$B$1:$G$68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15" l="1"/>
  <c r="G24" i="15"/>
  <c r="G48" i="15"/>
  <c r="G43" i="15"/>
  <c r="G47" i="15" l="1"/>
  <c r="G46" i="15"/>
  <c r="G45" i="15"/>
  <c r="F38" i="15"/>
  <c r="G19" i="15"/>
  <c r="G21" i="15"/>
  <c r="G22" i="15"/>
  <c r="F20" i="15"/>
  <c r="G20" i="15" s="1"/>
  <c r="G44" i="15"/>
  <c r="G42" i="15"/>
  <c r="G41" i="15"/>
  <c r="G36" i="15" l="1"/>
  <c r="B13" i="15"/>
  <c r="B31" i="15" s="1"/>
  <c r="F16" i="15"/>
  <c r="C63" i="15" l="1"/>
  <c r="G40" i="15"/>
  <c r="G39" i="15" l="1"/>
  <c r="G38" i="15"/>
  <c r="G37" i="15"/>
  <c r="G35" i="15"/>
  <c r="G33" i="15"/>
  <c r="G23" i="15"/>
  <c r="G15" i="15"/>
  <c r="C60" i="15"/>
  <c r="G18" i="15"/>
  <c r="G16" i="15"/>
  <c r="B60" i="15" l="1"/>
  <c r="G50" i="15"/>
  <c r="G27" i="15"/>
  <c r="G63" i="15" l="1"/>
  <c r="B63" i="15"/>
  <c r="G60" i="15"/>
  <c r="G66" i="15" l="1"/>
  <c r="G67" i="15" s="1"/>
  <c r="G68" i="15" s="1"/>
</calcChain>
</file>

<file path=xl/sharedStrings.xml><?xml version="1.0" encoding="utf-8"?>
<sst xmlns="http://schemas.openxmlformats.org/spreadsheetml/2006/main" count="100" uniqueCount="74">
  <si>
    <t>N°</t>
  </si>
  <si>
    <t>Désignation des travaux</t>
  </si>
  <si>
    <t>U</t>
  </si>
  <si>
    <t>Prix Unitaire</t>
  </si>
  <si>
    <t>Quantités</t>
  </si>
  <si>
    <t>Total</t>
  </si>
  <si>
    <t>1.1</t>
  </si>
  <si>
    <t>1.2</t>
  </si>
  <si>
    <t>1.3</t>
  </si>
  <si>
    <t>2.1</t>
  </si>
  <si>
    <t>2.2</t>
  </si>
  <si>
    <t>2.3</t>
  </si>
  <si>
    <t>2.4</t>
  </si>
  <si>
    <t>2.5</t>
  </si>
  <si>
    <t>ml</t>
  </si>
  <si>
    <t>Total éclairage</t>
  </si>
  <si>
    <t>TOTAL H.T. TRAVAUX</t>
  </si>
  <si>
    <t>RÉCAPITULATIF</t>
  </si>
  <si>
    <t>TVA 20%</t>
  </si>
  <si>
    <t>TOTAL T.T.C</t>
  </si>
  <si>
    <t>Fourniture et tirage de câbles BT 4x16² sous fourreaux</t>
  </si>
  <si>
    <t>Grand Paris Aménagement</t>
  </si>
  <si>
    <t>ZAC Maison Blanche à Neuilly-sur-Marne (93)</t>
  </si>
  <si>
    <t>Aménagement de l'avenue de Maison Blanche - Phase 1</t>
  </si>
  <si>
    <t>Phase 1A</t>
  </si>
  <si>
    <t>DISTRIBUTION D'ÉLECTRICITÉ</t>
  </si>
  <si>
    <t xml:space="preserve">Fourniture et pose d'ensemble candélabre compris massif </t>
  </si>
  <si>
    <t>Démarches administratives ENEDIS par phase pour chaque lot bâti
(articles R.325 / DMEO / PMEO / récolements minutes)</t>
  </si>
  <si>
    <t>Câbles BT Alu 3x95² + 1x50²</t>
  </si>
  <si>
    <t>Câbles BT Alu 3x240² + 1x95²</t>
  </si>
  <si>
    <t>Câbles BT Alu 4x35²</t>
  </si>
  <si>
    <t>REMBT 12 plages</t>
  </si>
  <si>
    <t>Déplacement de caméra existant sur candélabre projeté y compris reprise câblage et raccordement</t>
  </si>
  <si>
    <t>ÉCLAIRAGE</t>
  </si>
  <si>
    <t>Total distribution d'électricité</t>
  </si>
  <si>
    <t>1.3.1</t>
  </si>
  <si>
    <t>1.3.2</t>
  </si>
  <si>
    <t>2.2.1</t>
  </si>
  <si>
    <t>2.2.2</t>
  </si>
  <si>
    <t>2.2.3</t>
  </si>
  <si>
    <t>2.2.4</t>
  </si>
  <si>
    <t>Déplacement de REMBT</t>
  </si>
  <si>
    <t>1.5</t>
  </si>
  <si>
    <t>Massif de candélabre 40x40x60</t>
  </si>
  <si>
    <t>Massif de candélabre 60x60x60</t>
  </si>
  <si>
    <t>Massif de candélabre sur mesure 70x70x70</t>
  </si>
  <si>
    <t>LOT 1 - ECLAIRAGE - ÉLECTRICITÉ</t>
  </si>
  <si>
    <t>Fourniture et pose de candélabres neufs Type S2 : mât de style 6m + réhausse 1m et crosse de style 1m + lanterne de style 2 modules 16 Leds (option tunable white 2700K-3000K) 37W 5211lm 700mA, prise Zhaga pour la télégestion</t>
  </si>
  <si>
    <t>Fourniture et pose de candélabres neufs Type S1 : mât de style 3.5m sans réhausse ni crosse + lanterne de style 2 modules 8 Leds (option tunable white 2700K-3000K) 9W 1287lm 350mA, prise Zhaga pour la télégestion</t>
  </si>
  <si>
    <t>Câbles BT Alu 3x150² + 1x70²</t>
  </si>
  <si>
    <t>2.6</t>
  </si>
  <si>
    <t>REMBT 9 plages</t>
  </si>
  <si>
    <t>REMBT 6 plages</t>
  </si>
  <si>
    <t>2.7</t>
  </si>
  <si>
    <t>1.3.3</t>
  </si>
  <si>
    <t>1.3.4</t>
  </si>
  <si>
    <t>1.3.5</t>
  </si>
  <si>
    <t>Fourniture et pose de CIBE pour reprise branchement existant</t>
  </si>
  <si>
    <t>2.8</t>
  </si>
  <si>
    <t>2.9</t>
  </si>
  <si>
    <t>Boucle de dérivation ou jonction</t>
  </si>
  <si>
    <t>Fourniture poteau béton compris massif</t>
  </si>
  <si>
    <t>Dépose poteau béton compris massif</t>
  </si>
  <si>
    <t>2.10</t>
  </si>
  <si>
    <t>2.11</t>
  </si>
  <si>
    <t>2.12</t>
  </si>
  <si>
    <t>Dépose câbles aériens ENEDIS et évacuation</t>
  </si>
  <si>
    <t>1.6</t>
  </si>
  <si>
    <t>Dépose câbles aériens éclairage et évacuation</t>
  </si>
  <si>
    <t>Dépose lanternes d'élairage et évacuation</t>
  </si>
  <si>
    <t>1.7</t>
  </si>
  <si>
    <t>Raccordement en remontée aérosouterraine</t>
  </si>
  <si>
    <t>DQE
DCE1A</t>
  </si>
  <si>
    <t>Fourniture et pose de câbles BT y compris raccordement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</si>
</sst>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#,##0.00\ &quot;€&quot;"/>
    <numFmt numFmtId="167" formatCode="#,##0.00_-_ ;#,##0.00\-_ ;&quot;&quot;"/>
    <numFmt numFmtId="168" formatCode="#,##0_,_0_0_0_-_ ;#,##0\-_,_0_0_0_ ;&quot;&quot;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 Narrow"/>
      <family val="2"/>
    </font>
    <font>
      <sz val="12"/>
      <name val="Arial Narrow"/>
      <family val="2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 Narrow"/>
      <family val="2"/>
    </font>
    <font>
      <b/>
      <sz val="14"/>
      <color indexed="10"/>
      <name val="Arial Narrow"/>
      <family val="2"/>
    </font>
    <font>
      <sz val="14"/>
      <name val="Arial Narrow"/>
      <family val="2"/>
    </font>
    <font>
      <b/>
      <u/>
      <sz val="14"/>
      <name val="Arial Narrow"/>
      <family val="2"/>
    </font>
    <font>
      <i/>
      <sz val="14"/>
      <name val="Arial Narrow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 Narrow"/>
      <family val="2"/>
    </font>
    <font>
      <sz val="14"/>
      <color rgb="FFFF0000"/>
      <name val="Arial Narrow"/>
      <family val="2"/>
    </font>
    <font>
      <b/>
      <sz val="14"/>
      <color rgb="FFFF0000"/>
      <name val="Arial Narrow"/>
      <family val="2"/>
    </font>
    <font>
      <sz val="10"/>
      <color rgb="FFFF0000"/>
      <name val="Arial"/>
      <family val="2"/>
    </font>
    <font>
      <sz val="8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49" fontId="17" fillId="0" borderId="0" applyNumberFormat="0" applyFill="0" applyBorder="0">
      <alignment vertical="top" wrapText="1"/>
    </xf>
    <xf numFmtId="167" fontId="17" fillId="0" borderId="0" applyFill="0" applyBorder="0">
      <protection locked="0"/>
    </xf>
    <xf numFmtId="168" fontId="16" fillId="0" borderId="0" applyFill="0" applyBorder="0"/>
    <xf numFmtId="0" fontId="16" fillId="0" borderId="0" applyNumberFormat="0" applyFill="0" applyBorder="0">
      <alignment horizontal="center"/>
    </xf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2" fontId="3" fillId="0" borderId="0" xfId="0" applyNumberFormat="1" applyFont="1" applyAlignment="1">
      <alignment horizontal="center"/>
    </xf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top"/>
    </xf>
    <xf numFmtId="0" fontId="9" fillId="0" borderId="1" xfId="0" applyFont="1" applyBorder="1" applyAlignment="1">
      <alignment horizontal="right" vertical="top"/>
    </xf>
    <xf numFmtId="0" fontId="19" fillId="0" borderId="2" xfId="0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11" fillId="0" borderId="0" xfId="0" applyFont="1" applyAlignment="1">
      <alignment horizontal="left" vertical="top" wrapText="1" indent="1"/>
    </xf>
    <xf numFmtId="0" fontId="9" fillId="0" borderId="2" xfId="0" applyFont="1" applyBorder="1" applyAlignment="1">
      <alignment vertical="top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0" borderId="2" xfId="0" applyFont="1" applyBorder="1" applyAlignment="1">
      <alignment horizontal="center"/>
    </xf>
    <xf numFmtId="0" fontId="7" fillId="0" borderId="0" xfId="0" applyFont="1" applyAlignment="1">
      <alignment horizontal="right" vertical="top" wrapText="1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center"/>
    </xf>
    <xf numFmtId="1" fontId="7" fillId="0" borderId="4" xfId="0" applyNumberFormat="1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top"/>
    </xf>
    <xf numFmtId="0" fontId="9" fillId="0" borderId="0" xfId="0" applyFont="1"/>
    <xf numFmtId="0" fontId="9" fillId="0" borderId="4" xfId="0" quotePrefix="1" applyFont="1" applyBorder="1" applyAlignment="1">
      <alignment horizontal="left" vertical="center"/>
    </xf>
    <xf numFmtId="0" fontId="7" fillId="0" borderId="5" xfId="0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0" fontId="21" fillId="0" borderId="0" xfId="11" applyNumberFormat="1" applyFont="1" applyAlignment="1">
      <alignment horizontal="left"/>
    </xf>
    <xf numFmtId="0" fontId="8" fillId="0" borderId="12" xfId="0" applyFont="1" applyBorder="1"/>
    <xf numFmtId="166" fontId="9" fillId="0" borderId="1" xfId="5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9" fillId="0" borderId="1" xfId="0" applyNumberFormat="1" applyFont="1" applyBorder="1" applyAlignment="1">
      <alignment horizontal="right"/>
    </xf>
    <xf numFmtId="44" fontId="7" fillId="0" borderId="0" xfId="8" applyNumberFormat="1" applyFont="1" applyFill="1" applyBorder="1" applyAlignment="1"/>
    <xf numFmtId="44" fontId="9" fillId="0" borderId="3" xfId="8" applyNumberFormat="1" applyFont="1" applyFill="1" applyBorder="1" applyAlignment="1">
      <alignment horizontal="right" vertical="top"/>
    </xf>
    <xf numFmtId="44" fontId="9" fillId="0" borderId="3" xfId="8" applyNumberFormat="1" applyFont="1" applyFill="1" applyBorder="1" applyAlignment="1">
      <alignment horizontal="right" vertical="center"/>
    </xf>
    <xf numFmtId="44" fontId="9" fillId="0" borderId="8" xfId="8" applyNumberFormat="1" applyFont="1" applyFill="1" applyBorder="1" applyAlignment="1">
      <alignment horizontal="right"/>
    </xf>
    <xf numFmtId="44" fontId="9" fillId="0" borderId="11" xfId="8" applyNumberFormat="1" applyFont="1" applyFill="1" applyBorder="1" applyAlignment="1">
      <alignment horizontal="right"/>
    </xf>
    <xf numFmtId="44" fontId="3" fillId="0" borderId="0" xfId="8" applyNumberFormat="1" applyFont="1" applyFill="1" applyBorder="1" applyAlignment="1">
      <alignment horizontal="center"/>
    </xf>
    <xf numFmtId="44" fontId="3" fillId="0" borderId="0" xfId="8" applyNumberFormat="1" applyFont="1" applyBorder="1" applyAlignment="1">
      <alignment horizontal="center"/>
    </xf>
    <xf numFmtId="44" fontId="0" fillId="0" borderId="0" xfId="8" applyNumberFormat="1" applyFont="1" applyAlignment="1">
      <alignment horizontal="right"/>
    </xf>
    <xf numFmtId="0" fontId="21" fillId="0" borderId="0" xfId="0" applyFont="1"/>
    <xf numFmtId="10" fontId="4" fillId="0" borderId="0" xfId="11" applyNumberFormat="1" applyFont="1"/>
    <xf numFmtId="44" fontId="4" fillId="0" borderId="0" xfId="0" applyNumberFormat="1" applyFont="1"/>
    <xf numFmtId="44" fontId="18" fillId="2" borderId="8" xfId="8" applyNumberFormat="1" applyFont="1" applyFill="1" applyBorder="1" applyAlignment="1">
      <alignment horizontal="right"/>
    </xf>
    <xf numFmtId="44" fontId="11" fillId="0" borderId="3" xfId="8" applyNumberFormat="1" applyFont="1" applyFill="1" applyBorder="1" applyAlignment="1">
      <alignment horizontal="right"/>
    </xf>
    <xf numFmtId="0" fontId="7" fillId="0" borderId="16" xfId="0" applyFont="1" applyBorder="1" applyAlignment="1">
      <alignment horizontal="left" vertical="top"/>
    </xf>
    <xf numFmtId="0" fontId="14" fillId="0" borderId="12" xfId="0" applyFont="1" applyBorder="1" applyAlignment="1">
      <alignment horizontal="right" vertical="top"/>
    </xf>
    <xf numFmtId="166" fontId="9" fillId="0" borderId="17" xfId="5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4" fontId="9" fillId="0" borderId="11" xfId="8" applyNumberFormat="1" applyFont="1" applyFill="1" applyBorder="1" applyAlignment="1">
      <alignment horizontal="right" vertical="top"/>
    </xf>
    <xf numFmtId="44" fontId="7" fillId="0" borderId="3" xfId="8" applyNumberFormat="1" applyFont="1" applyFill="1" applyBorder="1" applyAlignment="1">
      <alignment horizontal="right" vertical="top"/>
    </xf>
    <xf numFmtId="0" fontId="15" fillId="0" borderId="0" xfId="0" applyFont="1"/>
    <xf numFmtId="166" fontId="7" fillId="0" borderId="1" xfId="5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10" fontId="12" fillId="0" borderId="0" xfId="0" applyNumberFormat="1" applyFont="1" applyAlignment="1">
      <alignment horizontal="center"/>
    </xf>
    <xf numFmtId="0" fontId="13" fillId="0" borderId="12" xfId="0" applyFont="1" applyBorder="1" applyAlignment="1">
      <alignment horizontal="center" vertical="top"/>
    </xf>
    <xf numFmtId="0" fontId="7" fillId="0" borderId="1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4" fontId="9" fillId="0" borderId="14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right"/>
    </xf>
    <xf numFmtId="44" fontId="3" fillId="0" borderId="3" xfId="8" applyNumberFormat="1" applyFont="1" applyFill="1" applyBorder="1" applyAlignment="1">
      <alignment horizontal="center"/>
    </xf>
    <xf numFmtId="0" fontId="9" fillId="0" borderId="5" xfId="8" applyNumberFormat="1" applyFont="1" applyFill="1" applyBorder="1" applyAlignment="1">
      <alignment horizontal="right" vertical="top"/>
    </xf>
    <xf numFmtId="0" fontId="3" fillId="0" borderId="5" xfId="0" applyFont="1" applyBorder="1" applyAlignment="1">
      <alignment horizontal="center"/>
    </xf>
    <xf numFmtId="0" fontId="7" fillId="0" borderId="6" xfId="8" applyNumberFormat="1" applyFont="1" applyFill="1" applyBorder="1" applyAlignment="1">
      <alignment horizontal="right" vertical="top"/>
    </xf>
    <xf numFmtId="0" fontId="11" fillId="0" borderId="5" xfId="8" applyNumberFormat="1" applyFont="1" applyFill="1" applyBorder="1" applyAlignment="1">
      <alignment horizontal="right"/>
    </xf>
    <xf numFmtId="0" fontId="9" fillId="0" borderId="9" xfId="8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1" xfId="5" applyNumberFormat="1" applyFont="1" applyFill="1" applyBorder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/>
    </xf>
    <xf numFmtId="0" fontId="9" fillId="0" borderId="17" xfId="5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vertical="top"/>
    </xf>
    <xf numFmtId="0" fontId="9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top"/>
    </xf>
    <xf numFmtId="14" fontId="8" fillId="0" borderId="12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4" fontId="1" fillId="0" borderId="0" xfId="0" applyNumberFormat="1" applyFont="1"/>
    <xf numFmtId="0" fontId="11" fillId="0" borderId="4" xfId="0" applyFont="1" applyBorder="1" applyAlignment="1">
      <alignment horizontal="left" vertic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2" fontId="9" fillId="0" borderId="14" xfId="0" applyNumberFormat="1" applyFont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14" fontId="20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4" fontId="9" fillId="0" borderId="8" xfId="8" applyNumberFormat="1" applyFont="1" applyBorder="1" applyAlignment="1">
      <alignment horizontal="center" vertical="center"/>
    </xf>
    <xf numFmtId="44" fontId="9" fillId="0" borderId="11" xfId="8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</cellXfs>
  <cellStyles count="16">
    <cellStyle name="__iAO_Article" xfId="1" xr:uid="{5B18A05D-4B0B-4FB5-AD95-4B08FE9CE097}"/>
    <cellStyle name="__iAO_Prix" xfId="2" xr:uid="{BC255271-E715-4756-B9E9-FA2A0014ED4D}"/>
    <cellStyle name="__iAO_qte0d" xfId="3" xr:uid="{46E7B9E3-8B17-4D8A-B0E0-AF6743C1C44F}"/>
    <cellStyle name="__iAO_Unite" xfId="4" xr:uid="{0C860A33-44AD-46AE-AB72-40ADD6AD3020}"/>
    <cellStyle name="Désignation : article avec prix exporté sans description" xfId="15" xr:uid="{ACA44453-C7D0-4CAC-A658-6B29FD19362D}"/>
    <cellStyle name="Euro" xfId="5" xr:uid="{BFE114A6-13DA-42A1-98D4-E584A0053D5B}"/>
    <cellStyle name="Euro 2" xfId="6" xr:uid="{770874EC-A8AA-4E40-994E-66BEBAC1C407}"/>
    <cellStyle name="Euro 2 2" xfId="14" xr:uid="{5AD49AC5-DA58-4181-A5D6-068EB2DCF5DC}"/>
    <cellStyle name="Euro 3" xfId="13" xr:uid="{6B1CFF8E-650D-418C-9EEA-F6BC32A18463}"/>
    <cellStyle name="Milliers 2" xfId="7" xr:uid="{4BF09F21-4200-42BB-B9EC-669B5543F5BD}"/>
    <cellStyle name="Monétaire" xfId="8" builtinId="4"/>
    <cellStyle name="Monétaire 2" xfId="9" xr:uid="{41F6A185-4A94-4300-AE0C-B5F15523EDD6}"/>
    <cellStyle name="Normal" xfId="0" builtinId="0"/>
    <cellStyle name="Normal 2" xfId="10" xr:uid="{D69E67A0-8E76-4691-9E92-9EB9A7BAAFCF}"/>
    <cellStyle name="Pourcentage" xfId="11" builtinId="5"/>
    <cellStyle name="Pourcentage 2" xfId="12" xr:uid="{54D75B99-E4C3-4CAB-A97E-A48B643C6D9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FFFFFF"/>
      <rgbColor rgb="00FFB3B3"/>
      <rgbColor rgb="0000FF00"/>
      <rgbColor rgb="006D74F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DDE"/>
      <rgbColor rgb="00E8D1FF"/>
      <rgbColor rgb="00FFC78F"/>
      <rgbColor rgb="003366FF"/>
      <rgbColor rgb="0033CCCC"/>
      <rgbColor rgb="0099CC00"/>
      <rgbColor rgb="00FFEFAB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C7963-917C-452A-BE5A-78DDCB9113C6}">
  <dimension ref="B1:K73"/>
  <sheetViews>
    <sheetView tabSelected="1" view="pageBreakPreview" topLeftCell="A20" zoomScale="55" zoomScaleNormal="55" zoomScaleSheetLayoutView="55" zoomScalePageLayoutView="70" workbookViewId="0">
      <selection activeCell="G27" sqref="G27"/>
    </sheetView>
  </sheetViews>
  <sheetFormatPr baseColWidth="10" defaultColWidth="9.140625" defaultRowHeight="12.75" outlineLevelRow="2" outlineLevelCol="1" x14ac:dyDescent="0.2"/>
  <cols>
    <col min="1" max="1" width="5.140625" customWidth="1"/>
    <col min="2" max="2" width="7.7109375" style="2" bestFit="1" customWidth="1"/>
    <col min="3" max="3" width="73.5703125" customWidth="1"/>
    <col min="4" max="4" width="2.5703125" customWidth="1"/>
    <col min="5" max="5" width="13.28515625" style="4" bestFit="1" customWidth="1"/>
    <col min="6" max="6" width="9.7109375" style="4" customWidth="1" outlineLevel="1"/>
    <col min="7" max="7" width="17.42578125" style="45" customWidth="1" outlineLevel="1"/>
    <col min="8" max="8" width="13.85546875" bestFit="1" customWidth="1"/>
    <col min="9" max="9" width="12.28515625" customWidth="1"/>
    <col min="10" max="10" width="16.85546875" customWidth="1"/>
    <col min="11" max="11" width="16" bestFit="1" customWidth="1"/>
    <col min="12" max="249" width="11.42578125" customWidth="1"/>
  </cols>
  <sheetData>
    <row r="1" spans="2:10" s="7" customFormat="1" ht="18" x14ac:dyDescent="0.25">
      <c r="B1" s="96" t="s">
        <v>21</v>
      </c>
      <c r="C1" s="96"/>
      <c r="D1" s="96"/>
      <c r="E1" s="96"/>
      <c r="F1" s="96"/>
      <c r="G1" s="96"/>
      <c r="H1" s="3"/>
    </row>
    <row r="2" spans="2:10" ht="18" x14ac:dyDescent="0.25">
      <c r="B2" s="96" t="s">
        <v>22</v>
      </c>
      <c r="C2" s="96"/>
      <c r="D2" s="96"/>
      <c r="E2" s="96"/>
      <c r="F2" s="96"/>
      <c r="G2" s="96"/>
    </row>
    <row r="3" spans="2:10" ht="18" customHeight="1" x14ac:dyDescent="0.25">
      <c r="B3" s="96" t="s">
        <v>23</v>
      </c>
      <c r="C3" s="96"/>
      <c r="D3" s="96"/>
      <c r="E3" s="96"/>
      <c r="F3" s="96"/>
      <c r="G3" s="96"/>
    </row>
    <row r="4" spans="2:10" ht="18" x14ac:dyDescent="0.25">
      <c r="B4" s="16"/>
      <c r="C4" s="17"/>
      <c r="D4" s="17"/>
      <c r="E4" s="17"/>
      <c r="F4" s="17"/>
      <c r="G4" s="38"/>
    </row>
    <row r="5" spans="2:10" ht="35.450000000000003" customHeight="1" x14ac:dyDescent="0.25">
      <c r="B5" s="97" t="s">
        <v>72</v>
      </c>
      <c r="C5" s="96"/>
      <c r="D5" s="96"/>
      <c r="E5" s="96"/>
      <c r="F5" s="96"/>
      <c r="G5" s="96"/>
    </row>
    <row r="6" spans="2:10" ht="18" x14ac:dyDescent="0.25">
      <c r="B6" s="96" t="s">
        <v>46</v>
      </c>
      <c r="C6" s="96"/>
      <c r="D6" s="96"/>
      <c r="E6" s="96"/>
      <c r="F6" s="96"/>
      <c r="G6" s="96"/>
    </row>
    <row r="7" spans="2:10" ht="18.75" thickBot="1" x14ac:dyDescent="0.3">
      <c r="B7" s="95">
        <v>46080</v>
      </c>
      <c r="C7" s="95"/>
      <c r="D7" s="95"/>
      <c r="E7" s="95"/>
      <c r="F7" s="95"/>
      <c r="G7" s="95"/>
    </row>
    <row r="8" spans="2:10" ht="18.75" thickBot="1" x14ac:dyDescent="0.3">
      <c r="B8" s="87"/>
      <c r="C8" s="32"/>
      <c r="D8" s="32"/>
      <c r="E8" s="32"/>
      <c r="F8" s="91" t="s">
        <v>24</v>
      </c>
      <c r="G8" s="92"/>
    </row>
    <row r="9" spans="2:10" s="6" customFormat="1" ht="12.6" customHeight="1" x14ac:dyDescent="0.2">
      <c r="B9" s="106" t="s">
        <v>0</v>
      </c>
      <c r="C9" s="108" t="s">
        <v>1</v>
      </c>
      <c r="D9" s="110" t="s">
        <v>2</v>
      </c>
      <c r="E9" s="93" t="s">
        <v>3</v>
      </c>
      <c r="F9" s="93" t="s">
        <v>4</v>
      </c>
      <c r="G9" s="104" t="s">
        <v>5</v>
      </c>
      <c r="H9" s="46"/>
    </row>
    <row r="10" spans="2:10" s="6" customFormat="1" ht="20.100000000000001" customHeight="1" thickBot="1" x14ac:dyDescent="0.25">
      <c r="B10" s="107"/>
      <c r="C10" s="109"/>
      <c r="D10" s="111"/>
      <c r="E10" s="94"/>
      <c r="F10" s="94"/>
      <c r="G10" s="105"/>
      <c r="J10" s="89"/>
    </row>
    <row r="11" spans="2:10" ht="18" x14ac:dyDescent="0.2">
      <c r="B11" s="21"/>
      <c r="C11" s="25"/>
      <c r="D11" s="83"/>
      <c r="E11" s="10"/>
      <c r="F11" s="10"/>
      <c r="G11" s="39"/>
    </row>
    <row r="12" spans="2:10" s="57" customFormat="1" ht="18" x14ac:dyDescent="0.2">
      <c r="B12" s="23"/>
      <c r="C12" s="19"/>
      <c r="D12" s="85"/>
      <c r="E12" s="58"/>
      <c r="F12" s="80"/>
      <c r="G12" s="56"/>
    </row>
    <row r="13" spans="2:10" s="6" customFormat="1" ht="18" x14ac:dyDescent="0.25">
      <c r="B13" s="22">
        <f>1</f>
        <v>1</v>
      </c>
      <c r="C13" s="16" t="s">
        <v>33</v>
      </c>
      <c r="D13" s="84"/>
      <c r="E13" s="10"/>
      <c r="F13" s="10"/>
      <c r="G13" s="39"/>
    </row>
    <row r="14" spans="2:10" ht="18" outlineLevel="1" x14ac:dyDescent="0.2">
      <c r="B14" s="20"/>
      <c r="C14" s="11"/>
      <c r="D14" s="84"/>
      <c r="E14" s="10"/>
      <c r="F14" s="10"/>
      <c r="G14" s="39"/>
    </row>
    <row r="15" spans="2:10" s="8" customFormat="1" ht="18" outlineLevel="1" x14ac:dyDescent="0.2">
      <c r="B15" s="27" t="s">
        <v>6</v>
      </c>
      <c r="C15" s="82" t="s">
        <v>71</v>
      </c>
      <c r="D15" s="54" t="s">
        <v>2</v>
      </c>
      <c r="E15" s="33"/>
      <c r="F15" s="79">
        <v>7</v>
      </c>
      <c r="G15" s="40">
        <f t="shared" ref="G15" si="0">E15*F15</f>
        <v>0</v>
      </c>
      <c r="H15" s="6"/>
    </row>
    <row r="16" spans="2:10" s="8" customFormat="1" ht="18" outlineLevel="1" collapsed="1" x14ac:dyDescent="0.25">
      <c r="B16" s="27" t="s">
        <v>7</v>
      </c>
      <c r="C16" s="15" t="s">
        <v>20</v>
      </c>
      <c r="D16" s="54" t="s">
        <v>14</v>
      </c>
      <c r="E16" s="33"/>
      <c r="F16" s="79">
        <f>840+4*SUM(F18:F19)</f>
        <v>1028</v>
      </c>
      <c r="G16" s="40">
        <f>E16*F16</f>
        <v>0</v>
      </c>
      <c r="H16" s="6"/>
      <c r="I16" s="26"/>
    </row>
    <row r="17" spans="2:9" s="8" customFormat="1" ht="18" outlineLevel="1" x14ac:dyDescent="0.25">
      <c r="B17" s="27" t="s">
        <v>8</v>
      </c>
      <c r="C17" s="12" t="s">
        <v>26</v>
      </c>
      <c r="D17" s="54"/>
      <c r="E17" s="33"/>
      <c r="F17" s="79"/>
      <c r="G17" s="40"/>
      <c r="H17" s="6"/>
      <c r="I17" s="26"/>
    </row>
    <row r="18" spans="2:9" s="8" customFormat="1" ht="81" customHeight="1" outlineLevel="2" x14ac:dyDescent="0.25">
      <c r="B18" s="90" t="s">
        <v>35</v>
      </c>
      <c r="C18" s="14" t="s">
        <v>48</v>
      </c>
      <c r="D18" s="54" t="s">
        <v>2</v>
      </c>
      <c r="E18" s="33"/>
      <c r="F18" s="79">
        <v>24</v>
      </c>
      <c r="G18" s="40">
        <f t="shared" ref="G18:G22" si="1">E18*F18</f>
        <v>0</v>
      </c>
      <c r="H18" s="6"/>
      <c r="I18" s="26"/>
    </row>
    <row r="19" spans="2:9" s="8" customFormat="1" ht="72" outlineLevel="2" x14ac:dyDescent="0.25">
      <c r="B19" s="90" t="s">
        <v>36</v>
      </c>
      <c r="C19" s="14" t="s">
        <v>47</v>
      </c>
      <c r="D19" s="54" t="s">
        <v>2</v>
      </c>
      <c r="E19" s="33"/>
      <c r="F19" s="79">
        <v>23</v>
      </c>
      <c r="G19" s="40">
        <f t="shared" si="1"/>
        <v>0</v>
      </c>
      <c r="H19" s="6"/>
      <c r="I19" s="26"/>
    </row>
    <row r="20" spans="2:9" s="8" customFormat="1" ht="18" outlineLevel="2" x14ac:dyDescent="0.25">
      <c r="B20" s="90" t="s">
        <v>54</v>
      </c>
      <c r="C20" s="14" t="s">
        <v>43</v>
      </c>
      <c r="D20" s="54" t="s">
        <v>2</v>
      </c>
      <c r="E20" s="33"/>
      <c r="F20" s="79">
        <f>F18</f>
        <v>24</v>
      </c>
      <c r="G20" s="40">
        <f t="shared" si="1"/>
        <v>0</v>
      </c>
      <c r="H20" s="6"/>
      <c r="I20" s="26"/>
    </row>
    <row r="21" spans="2:9" s="8" customFormat="1" ht="18" outlineLevel="2" x14ac:dyDescent="0.25">
      <c r="B21" s="90" t="s">
        <v>55</v>
      </c>
      <c r="C21" s="14" t="s">
        <v>44</v>
      </c>
      <c r="D21" s="54" t="s">
        <v>2</v>
      </c>
      <c r="E21" s="33"/>
      <c r="F21" s="79">
        <v>18</v>
      </c>
      <c r="G21" s="40">
        <f t="shared" si="1"/>
        <v>0</v>
      </c>
      <c r="H21" s="6"/>
      <c r="I21" s="26"/>
    </row>
    <row r="22" spans="2:9" s="8" customFormat="1" ht="18" outlineLevel="2" x14ac:dyDescent="0.25">
      <c r="B22" s="90" t="s">
        <v>56</v>
      </c>
      <c r="C22" s="14" t="s">
        <v>45</v>
      </c>
      <c r="D22" s="54" t="s">
        <v>2</v>
      </c>
      <c r="E22" s="33"/>
      <c r="F22" s="79">
        <v>5</v>
      </c>
      <c r="G22" s="40">
        <f t="shared" si="1"/>
        <v>0</v>
      </c>
      <c r="H22" s="6"/>
      <c r="I22" s="26"/>
    </row>
    <row r="23" spans="2:9" s="8" customFormat="1" ht="36" outlineLevel="1" x14ac:dyDescent="0.25">
      <c r="B23" s="27" t="s">
        <v>42</v>
      </c>
      <c r="C23" s="12" t="s">
        <v>32</v>
      </c>
      <c r="D23" s="54" t="s">
        <v>2</v>
      </c>
      <c r="E23" s="33"/>
      <c r="F23" s="79">
        <v>1</v>
      </c>
      <c r="G23" s="40">
        <f t="shared" ref="G23" si="2">E23*F23</f>
        <v>0</v>
      </c>
      <c r="H23" s="6"/>
      <c r="I23" s="26"/>
    </row>
    <row r="24" spans="2:9" s="8" customFormat="1" ht="18" outlineLevel="1" x14ac:dyDescent="0.25">
      <c r="B24" s="27" t="s">
        <v>67</v>
      </c>
      <c r="C24" s="12" t="s">
        <v>68</v>
      </c>
      <c r="D24" s="54" t="s">
        <v>14</v>
      </c>
      <c r="E24" s="33"/>
      <c r="F24" s="79">
        <v>500</v>
      </c>
      <c r="G24" s="40">
        <f>E24*F24</f>
        <v>0</v>
      </c>
      <c r="H24" s="6"/>
      <c r="I24" s="26"/>
    </row>
    <row r="25" spans="2:9" s="8" customFormat="1" ht="18" outlineLevel="1" x14ac:dyDescent="0.25">
      <c r="B25" s="27" t="s">
        <v>70</v>
      </c>
      <c r="C25" s="12" t="s">
        <v>69</v>
      </c>
      <c r="D25" s="54" t="s">
        <v>2</v>
      </c>
      <c r="E25" s="33"/>
      <c r="F25" s="79">
        <v>20</v>
      </c>
      <c r="G25" s="40">
        <f>E25*F25</f>
        <v>0</v>
      </c>
      <c r="H25" s="6"/>
      <c r="I25" s="26"/>
    </row>
    <row r="26" spans="2:9" ht="18" outlineLevel="1" x14ac:dyDescent="0.2">
      <c r="B26" s="22"/>
      <c r="C26" s="9"/>
      <c r="D26" s="54"/>
      <c r="E26" s="24"/>
      <c r="F26" s="78"/>
      <c r="G26" s="39"/>
    </row>
    <row r="27" spans="2:9" s="57" customFormat="1" ht="18" x14ac:dyDescent="0.2">
      <c r="B27" s="23"/>
      <c r="C27" s="13" t="s">
        <v>15</v>
      </c>
      <c r="D27" s="85"/>
      <c r="E27" s="58"/>
      <c r="F27" s="80"/>
      <c r="G27" s="56">
        <f>SUM(G15:G26)</f>
        <v>0</v>
      </c>
      <c r="H27" s="31"/>
    </row>
    <row r="28" spans="2:9" s="57" customFormat="1" ht="18" x14ac:dyDescent="0.2">
      <c r="B28" s="23"/>
      <c r="C28" s="19"/>
      <c r="D28" s="85"/>
      <c r="E28" s="58"/>
      <c r="F28" s="80"/>
      <c r="G28" s="56"/>
    </row>
    <row r="29" spans="2:9" ht="18" outlineLevel="1" x14ac:dyDescent="0.2">
      <c r="B29" s="22"/>
      <c r="C29" s="9"/>
      <c r="D29" s="54"/>
      <c r="E29" s="24"/>
      <c r="F29" s="78"/>
      <c r="G29" s="39"/>
    </row>
    <row r="30" spans="2:9" s="57" customFormat="1" ht="18" x14ac:dyDescent="0.2">
      <c r="B30" s="23"/>
      <c r="C30" s="19"/>
      <c r="D30" s="85"/>
      <c r="E30" s="58"/>
      <c r="F30" s="80"/>
      <c r="G30" s="56"/>
    </row>
    <row r="31" spans="2:9" s="6" customFormat="1" ht="18" x14ac:dyDescent="0.25">
      <c r="B31" s="22">
        <f>B13+1</f>
        <v>2</v>
      </c>
      <c r="C31" s="16" t="s">
        <v>25</v>
      </c>
      <c r="D31" s="84"/>
      <c r="E31" s="10"/>
      <c r="F31" s="10"/>
      <c r="G31" s="39"/>
    </row>
    <row r="32" spans="2:9" ht="18" outlineLevel="1" x14ac:dyDescent="0.2">
      <c r="B32" s="20"/>
      <c r="C32" s="11"/>
      <c r="D32" s="84"/>
      <c r="E32" s="10"/>
      <c r="F32" s="10"/>
      <c r="G32" s="39"/>
    </row>
    <row r="33" spans="2:10" s="8" customFormat="1" ht="36" outlineLevel="1" x14ac:dyDescent="0.2">
      <c r="B33" s="27" t="s">
        <v>9</v>
      </c>
      <c r="C33" s="15" t="s">
        <v>27</v>
      </c>
      <c r="D33" s="54" t="s">
        <v>2</v>
      </c>
      <c r="E33" s="33"/>
      <c r="F33" s="79">
        <v>1</v>
      </c>
      <c r="G33" s="40">
        <f>E33*F33</f>
        <v>0</v>
      </c>
      <c r="H33" s="6"/>
    </row>
    <row r="34" spans="2:10" s="8" customFormat="1" ht="18" outlineLevel="1" x14ac:dyDescent="0.25">
      <c r="B34" s="27" t="s">
        <v>10</v>
      </c>
      <c r="C34" s="12" t="s">
        <v>73</v>
      </c>
      <c r="D34" s="54"/>
      <c r="E34" s="33"/>
      <c r="F34" s="79"/>
      <c r="G34" s="40"/>
      <c r="H34" s="6"/>
      <c r="I34" s="26"/>
    </row>
    <row r="35" spans="2:10" s="8" customFormat="1" ht="18" outlineLevel="2" x14ac:dyDescent="0.25">
      <c r="B35" s="90" t="s">
        <v>37</v>
      </c>
      <c r="C35" s="14" t="s">
        <v>29</v>
      </c>
      <c r="D35" s="54" t="s">
        <v>14</v>
      </c>
      <c r="E35" s="33"/>
      <c r="F35" s="79">
        <v>30</v>
      </c>
      <c r="G35" s="40">
        <f t="shared" ref="G35:G39" si="3">E35*F35</f>
        <v>0</v>
      </c>
      <c r="H35" s="6"/>
      <c r="I35" s="26"/>
    </row>
    <row r="36" spans="2:10" s="8" customFormat="1" ht="18" outlineLevel="2" x14ac:dyDescent="0.25">
      <c r="B36" s="90" t="s">
        <v>38</v>
      </c>
      <c r="C36" s="14" t="s">
        <v>49</v>
      </c>
      <c r="D36" s="54" t="s">
        <v>14</v>
      </c>
      <c r="E36" s="33"/>
      <c r="F36" s="79">
        <v>350</v>
      </c>
      <c r="G36" s="40">
        <f t="shared" ref="G36" si="4">E36*F36</f>
        <v>0</v>
      </c>
      <c r="H36" s="6"/>
      <c r="I36" s="26"/>
    </row>
    <row r="37" spans="2:10" s="8" customFormat="1" ht="18" outlineLevel="2" x14ac:dyDescent="0.25">
      <c r="B37" s="90" t="s">
        <v>39</v>
      </c>
      <c r="C37" s="14" t="s">
        <v>28</v>
      </c>
      <c r="D37" s="54" t="s">
        <v>14</v>
      </c>
      <c r="E37" s="33"/>
      <c r="F37" s="79">
        <v>15</v>
      </c>
      <c r="G37" s="40">
        <f t="shared" si="3"/>
        <v>0</v>
      </c>
      <c r="H37" s="6"/>
      <c r="I37" s="26"/>
    </row>
    <row r="38" spans="2:10" s="8" customFormat="1" ht="18" outlineLevel="2" x14ac:dyDescent="0.2">
      <c r="B38" s="90" t="s">
        <v>40</v>
      </c>
      <c r="C38" s="14" t="s">
        <v>30</v>
      </c>
      <c r="D38" s="54" t="s">
        <v>14</v>
      </c>
      <c r="E38" s="33"/>
      <c r="F38" s="79">
        <f>5*23</f>
        <v>115</v>
      </c>
      <c r="G38" s="40">
        <f t="shared" si="3"/>
        <v>0</v>
      </c>
      <c r="H38" s="6"/>
      <c r="I38" s="6"/>
      <c r="J38" s="6"/>
    </row>
    <row r="39" spans="2:10" s="8" customFormat="1" ht="18" outlineLevel="1" x14ac:dyDescent="0.2">
      <c r="B39" s="27" t="s">
        <v>11</v>
      </c>
      <c r="C39" s="15" t="s">
        <v>57</v>
      </c>
      <c r="D39" s="54" t="s">
        <v>2</v>
      </c>
      <c r="E39" s="33"/>
      <c r="F39" s="79">
        <v>23</v>
      </c>
      <c r="G39" s="40">
        <f t="shared" si="3"/>
        <v>0</v>
      </c>
      <c r="H39" s="6"/>
      <c r="I39" s="6"/>
      <c r="J39" s="6"/>
    </row>
    <row r="40" spans="2:10" s="8" customFormat="1" ht="18" outlineLevel="1" x14ac:dyDescent="0.25">
      <c r="B40" s="27" t="s">
        <v>12</v>
      </c>
      <c r="C40" s="15" t="s">
        <v>31</v>
      </c>
      <c r="D40" s="54" t="s">
        <v>2</v>
      </c>
      <c r="E40" s="33"/>
      <c r="F40" s="79">
        <v>5</v>
      </c>
      <c r="G40" s="40">
        <f t="shared" ref="G40" si="5">E40*F40</f>
        <v>0</v>
      </c>
      <c r="H40" s="6"/>
      <c r="I40" s="26"/>
      <c r="J40" s="6"/>
    </row>
    <row r="41" spans="2:10" s="8" customFormat="1" ht="18" outlineLevel="1" x14ac:dyDescent="0.25">
      <c r="B41" s="27" t="s">
        <v>13</v>
      </c>
      <c r="C41" s="15" t="s">
        <v>51</v>
      </c>
      <c r="D41" s="54" t="s">
        <v>2</v>
      </c>
      <c r="E41" s="33"/>
      <c r="F41" s="79">
        <v>5</v>
      </c>
      <c r="G41" s="40">
        <f t="shared" ref="G41" si="6">E41*F41</f>
        <v>0</v>
      </c>
      <c r="H41" s="6"/>
      <c r="I41" s="26"/>
    </row>
    <row r="42" spans="2:10" s="8" customFormat="1" ht="18" outlineLevel="1" x14ac:dyDescent="0.25">
      <c r="B42" s="27" t="s">
        <v>50</v>
      </c>
      <c r="C42" s="15" t="s">
        <v>52</v>
      </c>
      <c r="D42" s="54" t="s">
        <v>2</v>
      </c>
      <c r="E42" s="33"/>
      <c r="F42" s="79">
        <v>5</v>
      </c>
      <c r="G42" s="40">
        <f t="shared" ref="G42" si="7">E42*F42</f>
        <v>0</v>
      </c>
      <c r="H42" s="6"/>
      <c r="I42" s="26"/>
    </row>
    <row r="43" spans="2:10" s="8" customFormat="1" ht="18" outlineLevel="1" x14ac:dyDescent="0.2">
      <c r="B43" s="27" t="s">
        <v>53</v>
      </c>
      <c r="C43" s="12" t="s">
        <v>41</v>
      </c>
      <c r="D43" s="54" t="s">
        <v>2</v>
      </c>
      <c r="E43" s="33"/>
      <c r="F43" s="79">
        <v>1</v>
      </c>
      <c r="G43" s="40">
        <f t="shared" ref="G43:G48" si="8">E43*F43</f>
        <v>0</v>
      </c>
      <c r="H43" s="6"/>
    </row>
    <row r="44" spans="2:10" s="8" customFormat="1" ht="18" outlineLevel="1" x14ac:dyDescent="0.2">
      <c r="B44" s="27" t="s">
        <v>58</v>
      </c>
      <c r="C44" s="12" t="s">
        <v>71</v>
      </c>
      <c r="D44" s="54" t="s">
        <v>2</v>
      </c>
      <c r="E44" s="33"/>
      <c r="F44" s="79">
        <v>7</v>
      </c>
      <c r="G44" s="40">
        <f t="shared" si="8"/>
        <v>0</v>
      </c>
      <c r="H44" s="6"/>
    </row>
    <row r="45" spans="2:10" s="8" customFormat="1" ht="18" outlineLevel="1" x14ac:dyDescent="0.2">
      <c r="B45" s="27" t="s">
        <v>59</v>
      </c>
      <c r="C45" s="12" t="s">
        <v>60</v>
      </c>
      <c r="D45" s="54" t="s">
        <v>2</v>
      </c>
      <c r="E45" s="33"/>
      <c r="F45" s="79">
        <v>10</v>
      </c>
      <c r="G45" s="40">
        <f t="shared" si="8"/>
        <v>0</v>
      </c>
      <c r="H45" s="6"/>
    </row>
    <row r="46" spans="2:10" s="8" customFormat="1" ht="18" outlineLevel="1" x14ac:dyDescent="0.2">
      <c r="B46" s="27" t="s">
        <v>63</v>
      </c>
      <c r="C46" s="12" t="s">
        <v>62</v>
      </c>
      <c r="D46" s="54" t="s">
        <v>2</v>
      </c>
      <c r="E46" s="33"/>
      <c r="F46" s="79">
        <v>8</v>
      </c>
      <c r="G46" s="40">
        <f t="shared" si="8"/>
        <v>0</v>
      </c>
      <c r="H46" s="6"/>
    </row>
    <row r="47" spans="2:10" s="8" customFormat="1" ht="18" outlineLevel="1" x14ac:dyDescent="0.2">
      <c r="B47" s="27" t="s">
        <v>64</v>
      </c>
      <c r="C47" s="12" t="s">
        <v>61</v>
      </c>
      <c r="D47" s="54" t="s">
        <v>2</v>
      </c>
      <c r="E47" s="33"/>
      <c r="F47" s="79">
        <v>3</v>
      </c>
      <c r="G47" s="40">
        <f t="shared" si="8"/>
        <v>0</v>
      </c>
      <c r="H47" s="6"/>
    </row>
    <row r="48" spans="2:10" s="8" customFormat="1" ht="18" outlineLevel="1" x14ac:dyDescent="0.2">
      <c r="B48" s="27" t="s">
        <v>65</v>
      </c>
      <c r="C48" s="12" t="s">
        <v>66</v>
      </c>
      <c r="D48" s="54" t="s">
        <v>14</v>
      </c>
      <c r="E48" s="33"/>
      <c r="F48" s="79">
        <v>500</v>
      </c>
      <c r="G48" s="40">
        <f t="shared" si="8"/>
        <v>0</v>
      </c>
      <c r="H48" s="6"/>
    </row>
    <row r="49" spans="2:11" ht="18" outlineLevel="1" x14ac:dyDescent="0.2">
      <c r="B49" s="22"/>
      <c r="C49" s="9"/>
      <c r="D49" s="54"/>
      <c r="E49" s="24"/>
      <c r="F49" s="78"/>
      <c r="G49" s="39"/>
    </row>
    <row r="50" spans="2:11" s="57" customFormat="1" ht="18" x14ac:dyDescent="0.2">
      <c r="B50" s="23"/>
      <c r="C50" s="13" t="s">
        <v>34</v>
      </c>
      <c r="D50" s="85"/>
      <c r="E50" s="58"/>
      <c r="F50" s="80"/>
      <c r="G50" s="56">
        <f>SUM(G33:G49)</f>
        <v>0</v>
      </c>
      <c r="H50" s="31"/>
    </row>
    <row r="51" spans="2:11" s="57" customFormat="1" ht="18" x14ac:dyDescent="0.2">
      <c r="B51" s="23"/>
      <c r="C51" s="19"/>
      <c r="D51" s="85"/>
      <c r="E51" s="58"/>
      <c r="F51" s="80"/>
      <c r="G51" s="56"/>
    </row>
    <row r="52" spans="2:11" s="57" customFormat="1" ht="18" x14ac:dyDescent="0.2">
      <c r="B52" s="23"/>
      <c r="C52" s="19"/>
      <c r="D52" s="85"/>
      <c r="E52" s="58"/>
      <c r="F52" s="80"/>
      <c r="G52" s="56"/>
    </row>
    <row r="53" spans="2:11" s="3" customFormat="1" ht="19.5" thickBot="1" x14ac:dyDescent="0.25">
      <c r="B53" s="51"/>
      <c r="C53" s="52"/>
      <c r="D53" s="86"/>
      <c r="E53" s="53"/>
      <c r="F53" s="81"/>
      <c r="G53" s="55"/>
    </row>
    <row r="54" spans="2:11" s="3" customFormat="1" ht="18" customHeight="1" x14ac:dyDescent="0.2">
      <c r="B54" s="98" t="s">
        <v>17</v>
      </c>
      <c r="C54" s="99"/>
      <c r="D54" s="99"/>
      <c r="E54" s="99"/>
      <c r="F54" s="99"/>
      <c r="G54" s="99"/>
    </row>
    <row r="55" spans="2:11" s="3" customFormat="1" ht="15" x14ac:dyDescent="0.2">
      <c r="B55" s="100"/>
      <c r="C55" s="101"/>
      <c r="D55" s="101"/>
      <c r="E55" s="101"/>
      <c r="F55" s="101"/>
      <c r="G55" s="101"/>
    </row>
    <row r="56" spans="2:11" s="3" customFormat="1" ht="15.75" thickBot="1" x14ac:dyDescent="0.25">
      <c r="B56" s="102"/>
      <c r="C56" s="103"/>
      <c r="D56" s="103"/>
      <c r="E56" s="103"/>
      <c r="F56" s="103"/>
      <c r="G56" s="103"/>
    </row>
    <row r="57" spans="2:11" ht="18.75" thickBot="1" x14ac:dyDescent="0.3">
      <c r="B57" s="87"/>
      <c r="C57" s="32"/>
      <c r="D57" s="32"/>
      <c r="E57" s="32"/>
      <c r="F57" s="91" t="s">
        <v>24</v>
      </c>
      <c r="G57" s="92"/>
    </row>
    <row r="58" spans="2:11" s="3" customFormat="1" ht="18" x14ac:dyDescent="0.25">
      <c r="B58" s="62"/>
      <c r="C58" s="65"/>
      <c r="D58" s="35"/>
      <c r="E58" s="68"/>
      <c r="F58" s="34"/>
      <c r="G58" s="41"/>
      <c r="H58"/>
      <c r="I58"/>
    </row>
    <row r="59" spans="2:11" s="3" customFormat="1" ht="15.75" x14ac:dyDescent="0.25">
      <c r="B59" s="88"/>
      <c r="C59" s="66"/>
      <c r="D59" s="1"/>
      <c r="E59" s="70"/>
      <c r="F59" s="74"/>
      <c r="G59" s="72"/>
    </row>
    <row r="60" spans="2:11" s="3" customFormat="1" ht="18" x14ac:dyDescent="0.25">
      <c r="B60" s="63">
        <f>B13</f>
        <v>1</v>
      </c>
      <c r="C60" s="28" t="str">
        <f>C13</f>
        <v>ÉCLAIRAGE</v>
      </c>
      <c r="D60" s="35"/>
      <c r="E60" s="69"/>
      <c r="F60" s="73"/>
      <c r="G60" s="39">
        <f>G27</f>
        <v>0</v>
      </c>
      <c r="I60" s="47"/>
      <c r="J60" s="47"/>
      <c r="K60" s="47"/>
    </row>
    <row r="61" spans="2:11" s="3" customFormat="1" ht="15.75" x14ac:dyDescent="0.25">
      <c r="B61" s="88"/>
      <c r="C61" s="66"/>
      <c r="D61" s="1"/>
      <c r="E61" s="70"/>
      <c r="F61" s="74"/>
      <c r="G61" s="72"/>
    </row>
    <row r="62" spans="2:11" s="3" customFormat="1" ht="15.75" x14ac:dyDescent="0.25">
      <c r="B62" s="88"/>
      <c r="C62" s="66"/>
      <c r="D62" s="1"/>
      <c r="E62" s="70"/>
      <c r="F62" s="74"/>
      <c r="G62" s="72"/>
    </row>
    <row r="63" spans="2:11" s="3" customFormat="1" ht="18" x14ac:dyDescent="0.25">
      <c r="B63" s="63">
        <f>B31</f>
        <v>2</v>
      </c>
      <c r="C63" s="28" t="str">
        <f>C31</f>
        <v>DISTRIBUTION D'ÉLECTRICITÉ</v>
      </c>
      <c r="D63" s="35"/>
      <c r="E63" s="69"/>
      <c r="F63" s="73"/>
      <c r="G63" s="39">
        <f>G50</f>
        <v>0</v>
      </c>
      <c r="I63" s="47"/>
      <c r="J63" s="47"/>
      <c r="K63" s="47"/>
    </row>
    <row r="64" spans="2:11" s="3" customFormat="1" ht="15.75" x14ac:dyDescent="0.25">
      <c r="B64" s="88"/>
      <c r="C64" s="66"/>
      <c r="D64" s="1"/>
      <c r="E64" s="70"/>
      <c r="F64" s="74"/>
      <c r="G64" s="72"/>
    </row>
    <row r="65" spans="2:11" s="3" customFormat="1" ht="16.5" thickBot="1" x14ac:dyDescent="0.3">
      <c r="B65" s="88"/>
      <c r="C65" s="67"/>
      <c r="D65" s="1"/>
      <c r="E65" s="70"/>
      <c r="F65" s="74"/>
      <c r="G65" s="72"/>
    </row>
    <row r="66" spans="2:11" s="3" customFormat="1" ht="20.25" x14ac:dyDescent="0.3">
      <c r="B66" s="63"/>
      <c r="C66" s="59" t="s">
        <v>16</v>
      </c>
      <c r="D66" s="29"/>
      <c r="E66" s="68"/>
      <c r="F66" s="75"/>
      <c r="G66" s="49">
        <f>SUM(G58:G65)</f>
        <v>0</v>
      </c>
      <c r="H66" s="31"/>
      <c r="I66" s="47"/>
      <c r="K66" s="48"/>
    </row>
    <row r="67" spans="2:11" s="3" customFormat="1" ht="18.75" x14ac:dyDescent="0.3">
      <c r="B67" s="63"/>
      <c r="C67" s="60" t="s">
        <v>18</v>
      </c>
      <c r="D67" s="18"/>
      <c r="E67" s="37"/>
      <c r="F67" s="76"/>
      <c r="G67" s="50">
        <f>0.2*G66</f>
        <v>0</v>
      </c>
      <c r="K67" s="47"/>
    </row>
    <row r="68" spans="2:11" s="3" customFormat="1" ht="18.75" thickBot="1" x14ac:dyDescent="0.3">
      <c r="B68" s="64"/>
      <c r="C68" s="61" t="s">
        <v>19</v>
      </c>
      <c r="D68" s="30"/>
      <c r="E68" s="71"/>
      <c r="F68" s="77"/>
      <c r="G68" s="42">
        <f>G67+G66</f>
        <v>0</v>
      </c>
    </row>
    <row r="69" spans="2:11" s="3" customFormat="1" ht="15.75" x14ac:dyDescent="0.25">
      <c r="B69" s="1"/>
      <c r="C69" s="1"/>
      <c r="D69" s="1"/>
      <c r="E69" s="5"/>
      <c r="F69" s="36"/>
      <c r="G69" s="43"/>
    </row>
    <row r="70" spans="2:11" s="3" customFormat="1" ht="15.75" x14ac:dyDescent="0.25">
      <c r="B70" s="1"/>
      <c r="C70" s="1"/>
      <c r="D70" s="1"/>
      <c r="E70" s="5"/>
      <c r="F70" s="36"/>
      <c r="G70" s="43"/>
    </row>
    <row r="71" spans="2:11" s="3" customFormat="1" ht="15.75" x14ac:dyDescent="0.25">
      <c r="B71" s="1"/>
      <c r="C71" s="1"/>
      <c r="D71" s="1"/>
      <c r="E71" s="5"/>
      <c r="F71" s="36"/>
      <c r="G71" s="43"/>
    </row>
    <row r="72" spans="2:11" s="3" customFormat="1" ht="15.75" x14ac:dyDescent="0.25">
      <c r="B72" s="1"/>
      <c r="C72" s="1"/>
      <c r="D72" s="1"/>
      <c r="E72" s="5"/>
      <c r="F72" s="36"/>
      <c r="G72" s="44"/>
    </row>
    <row r="73" spans="2:11" s="3" customFormat="1" ht="15.75" x14ac:dyDescent="0.25">
      <c r="B73" s="1"/>
      <c r="C73" s="1"/>
      <c r="D73" s="1"/>
      <c r="E73" s="5"/>
      <c r="F73" s="36"/>
      <c r="G73" s="44"/>
    </row>
  </sheetData>
  <mergeCells count="15">
    <mergeCell ref="F57:G57"/>
    <mergeCell ref="B54:G56"/>
    <mergeCell ref="G9:G10"/>
    <mergeCell ref="B9:B10"/>
    <mergeCell ref="C9:C10"/>
    <mergeCell ref="D9:D10"/>
    <mergeCell ref="E9:E10"/>
    <mergeCell ref="F8:G8"/>
    <mergeCell ref="F9:F10"/>
    <mergeCell ref="B7:G7"/>
    <mergeCell ref="B1:G1"/>
    <mergeCell ref="B2:G2"/>
    <mergeCell ref="B3:G3"/>
    <mergeCell ref="B5:G5"/>
    <mergeCell ref="B6:G6"/>
  </mergeCells>
  <phoneticPr fontId="1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41" fitToHeight="0" orientation="portrait" r:id="rId1"/>
  <headerFooter alignWithMargins="0">
    <oddHeader>&amp;L&amp;14DQE
Phase DCE1A
LOT 1&amp;CZAC Maison Blanche
Aménagement de l'Avenue de Maison Blanche Nord</oddHeader>
    <oddFooter>&amp;L&amp;14ARCHIKUBIK - CDP - IGREC - ATM - CONCEPTO&amp;R&amp;"Arial,Italique"&amp;14&amp;P/&amp;N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9c3847-5e1a-4674-b432-ee92adb1fe38">
      <Terms xmlns="http://schemas.microsoft.com/office/infopath/2007/PartnerControls"/>
    </lcf76f155ced4ddcb4097134ff3c332f>
    <TaxCatchAll xmlns="86f0a737-7185-4226-8d73-86b06a2125e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DF5D6E820194F9F51908F13DCCC33" ma:contentTypeVersion="14" ma:contentTypeDescription="Crée un document." ma:contentTypeScope="" ma:versionID="48068f2d156dd2e299e8c1f760321fa8">
  <xsd:schema xmlns:xsd="http://www.w3.org/2001/XMLSchema" xmlns:xs="http://www.w3.org/2001/XMLSchema" xmlns:p="http://schemas.microsoft.com/office/2006/metadata/properties" xmlns:ns2="699c3847-5e1a-4674-b432-ee92adb1fe38" xmlns:ns3="86f0a737-7185-4226-8d73-86b06a2125ea" targetNamespace="http://schemas.microsoft.com/office/2006/metadata/properties" ma:root="true" ma:fieldsID="495a8a1f5e1234a9d1ef9f7d2c6972f3" ns2:_="" ns3:_="">
    <xsd:import namespace="699c3847-5e1a-4674-b432-ee92adb1fe38"/>
    <xsd:import namespace="86f0a737-7185-4226-8d73-86b06a212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9c3847-5e1a-4674-b432-ee92adb1fe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9993352-c1cc-41b2-88ff-ab5beb886a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0a737-7185-4226-8d73-86b06a2125e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d0e600a-2064-4533-85fc-cb5a88c2f2e7}" ma:internalName="TaxCatchAll" ma:showField="CatchAllData" ma:web="86f0a737-7185-4226-8d73-86b06a212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5BBD3C-BA6A-4762-900B-0A28B2ADED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6F23DF-3AD5-40A2-B73A-A0D926B94E66}">
  <ds:schemaRefs>
    <ds:schemaRef ds:uri="699c3847-5e1a-4674-b432-ee92adb1fe38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6f0a737-7185-4226-8d73-86b06a2125ea"/>
  </ds:schemaRefs>
</ds:datastoreItem>
</file>

<file path=customXml/itemProps3.xml><?xml version="1.0" encoding="utf-8"?>
<ds:datastoreItem xmlns:ds="http://schemas.openxmlformats.org/officeDocument/2006/customXml" ds:itemID="{9AFE3D59-A2A4-4878-B6D9-F209E7FB09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9c3847-5e1a-4674-b432-ee92adb1fe38"/>
    <ds:schemaRef ds:uri="86f0a737-7185-4226-8d73-86b06a212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Estim DQE Lot 1</vt:lpstr>
      <vt:lpstr>'Estim DQE Lot 1'!Impression_des_titres</vt:lpstr>
      <vt:lpstr>'Estim DQE Lot 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818</dc:creator>
  <cp:keywords/>
  <dc:description/>
  <cp:lastModifiedBy>Jade MARMORAT</cp:lastModifiedBy>
  <cp:revision/>
  <cp:lastPrinted>2026-02-06T17:49:59Z</cp:lastPrinted>
  <dcterms:created xsi:type="dcterms:W3CDTF">2000-02-22T13:20:06Z</dcterms:created>
  <dcterms:modified xsi:type="dcterms:W3CDTF">2026-02-27T16:02:50Z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0x010100FAADF5D6E820194F9F51908F13DCCC33</vt:lpwstr>
  </property>
  <property fmtid="{D5CDD505-2E9C-101B-9397-08002B2CF9AE}" pid="3" name="MediaServiceImageTags">
    <vt:lpwstr/>
  </property>
</Properties>
</file>